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4855" windowHeight="12240"/>
  </bookViews>
  <sheets>
    <sheet name="Statistik" sheetId="1" r:id="rId1"/>
    <sheet name="Druck" sheetId="2" r:id="rId2"/>
  </sheets>
  <calcPr calcId="125725"/>
</workbook>
</file>

<file path=xl/calcChain.xml><?xml version="1.0" encoding="utf-8"?>
<calcChain xmlns="http://schemas.openxmlformats.org/spreadsheetml/2006/main">
  <c r="Q25" i="1"/>
  <c r="R25"/>
  <c r="S25"/>
  <c r="T25"/>
  <c r="U25"/>
  <c r="N25"/>
  <c r="G28" s="1"/>
  <c r="M25"/>
  <c r="L25"/>
  <c r="K25"/>
  <c r="J25"/>
  <c r="G25"/>
  <c r="F25"/>
  <c r="E25"/>
  <c r="D25"/>
  <c r="C25"/>
  <c r="C28" l="1"/>
  <c r="E28"/>
  <c r="D28"/>
  <c r="F28"/>
</calcChain>
</file>

<file path=xl/sharedStrings.xml><?xml version="1.0" encoding="utf-8"?>
<sst xmlns="http://schemas.openxmlformats.org/spreadsheetml/2006/main" count="35" uniqueCount="13">
  <si>
    <t xml:space="preserve">Datum </t>
  </si>
  <si>
    <t>Flugzeit</t>
  </si>
  <si>
    <t>Geladen mit</t>
  </si>
  <si>
    <t>mAh</t>
  </si>
  <si>
    <t>Volt</t>
  </si>
  <si>
    <t>Kokam 2100 (erster Akku)</t>
  </si>
  <si>
    <t>Kokam 2100 (zweiter Akku)</t>
  </si>
  <si>
    <t>Graupner 2000</t>
  </si>
  <si>
    <t>Gesamt:</t>
  </si>
  <si>
    <t>Anzahl</t>
  </si>
  <si>
    <t>Zusammen</t>
  </si>
  <si>
    <t>Ladezeit</t>
  </si>
  <si>
    <t>Akku</t>
  </si>
</sst>
</file>

<file path=xl/styles.xml><?xml version="1.0" encoding="utf-8"?>
<styleSheet xmlns="http://schemas.openxmlformats.org/spreadsheetml/2006/main">
  <numFmts count="5">
    <numFmt numFmtId="164" formatCode="[$-F400]h:mm:ss\ AM/PM"/>
    <numFmt numFmtId="165" formatCode="[h]\ &quot;Std.&quot;\ mm\ &quot;min.&quot;\ ss\ &quot;sek.&quot;"/>
    <numFmt numFmtId="166" formatCode="0\ &quot;mAh&quot;"/>
    <numFmt numFmtId="167" formatCode="\Ø\ 0\ &quot;mAh&quot;"/>
    <numFmt numFmtId="168" formatCode="\Ø\ 0\ &quot;Volt&quot;"/>
  </numFmts>
  <fonts count="6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81">
    <xf numFmtId="0" fontId="0" fillId="0" borderId="0" xfId="0"/>
    <xf numFmtId="0" fontId="1" fillId="0" borderId="3" xfId="0" applyFont="1" applyBorder="1" applyAlignment="1">
      <alignment horizontal="center"/>
    </xf>
    <xf numFmtId="0" fontId="1" fillId="0" borderId="0" xfId="0" applyFont="1"/>
    <xf numFmtId="14" fontId="3" fillId="2" borderId="11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14" fontId="3" fillId="3" borderId="7" xfId="0" applyNumberFormat="1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14" fontId="3" fillId="4" borderId="7" xfId="0" applyNumberFormat="1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14" fontId="1" fillId="0" borderId="12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5" fontId="1" fillId="0" borderId="3" xfId="0" applyNumberFormat="1" applyFont="1" applyBorder="1" applyAlignment="1">
      <alignment horizontal="center"/>
    </xf>
    <xf numFmtId="166" fontId="1" fillId="0" borderId="3" xfId="0" applyNumberFormat="1" applyFont="1" applyBorder="1" applyAlignment="1">
      <alignment horizontal="center"/>
    </xf>
    <xf numFmtId="14" fontId="1" fillId="0" borderId="3" xfId="0" applyNumberFormat="1" applyFont="1" applyBorder="1" applyAlignment="1">
      <alignment horizontal="center"/>
    </xf>
    <xf numFmtId="165" fontId="1" fillId="0" borderId="3" xfId="0" quotePrefix="1" applyNumberFormat="1" applyFont="1" applyBorder="1" applyAlignment="1">
      <alignment horizontal="center"/>
    </xf>
    <xf numFmtId="14" fontId="1" fillId="0" borderId="1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66" fontId="1" fillId="0" borderId="2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165" fontId="1" fillId="0" borderId="0" xfId="0" applyNumberFormat="1" applyFont="1"/>
    <xf numFmtId="166" fontId="1" fillId="0" borderId="0" xfId="0" applyNumberFormat="1" applyFont="1"/>
    <xf numFmtId="164" fontId="1" fillId="0" borderId="0" xfId="1" applyNumberFormat="1" applyFont="1"/>
    <xf numFmtId="0" fontId="3" fillId="0" borderId="0" xfId="0" applyFont="1" applyBorder="1" applyAlignment="1">
      <alignment horizontal="center"/>
    </xf>
    <xf numFmtId="167" fontId="3" fillId="6" borderId="1" xfId="0" applyNumberFormat="1" applyFont="1" applyFill="1" applyBorder="1" applyAlignment="1">
      <alignment horizontal="center"/>
    </xf>
    <xf numFmtId="165" fontId="3" fillId="6" borderId="1" xfId="0" applyNumberFormat="1" applyFont="1" applyFill="1" applyBorder="1" applyAlignment="1">
      <alignment horizontal="center"/>
    </xf>
    <xf numFmtId="166" fontId="3" fillId="6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65" fontId="3" fillId="5" borderId="1" xfId="0" applyNumberFormat="1" applyFont="1" applyFill="1" applyBorder="1" applyAlignment="1">
      <alignment horizontal="center"/>
    </xf>
    <xf numFmtId="166" fontId="3" fillId="5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167" fontId="1" fillId="0" borderId="0" xfId="0" applyNumberFormat="1" applyFont="1"/>
    <xf numFmtId="167" fontId="3" fillId="5" borderId="1" xfId="0" applyNumberFormat="1" applyFont="1" applyFill="1" applyBorder="1" applyAlignment="1">
      <alignment horizontal="center"/>
    </xf>
    <xf numFmtId="0" fontId="4" fillId="7" borderId="1" xfId="0" applyFont="1" applyFill="1" applyBorder="1"/>
    <xf numFmtId="165" fontId="4" fillId="7" borderId="1" xfId="0" applyNumberFormat="1" applyFont="1" applyFill="1" applyBorder="1"/>
    <xf numFmtId="167" fontId="4" fillId="7" borderId="1" xfId="0" applyNumberFormat="1" applyFont="1" applyFill="1" applyBorder="1"/>
    <xf numFmtId="166" fontId="4" fillId="7" borderId="1" xfId="0" applyNumberFormat="1" applyFont="1" applyFill="1" applyBorder="1"/>
    <xf numFmtId="167" fontId="4" fillId="7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65" fontId="3" fillId="8" borderId="1" xfId="0" applyNumberFormat="1" applyFont="1" applyFill="1" applyBorder="1" applyAlignment="1">
      <alignment horizontal="center"/>
    </xf>
    <xf numFmtId="167" fontId="3" fillId="8" borderId="1" xfId="0" applyNumberFormat="1" applyFont="1" applyFill="1" applyBorder="1" applyAlignment="1">
      <alignment horizontal="center"/>
    </xf>
    <xf numFmtId="166" fontId="3" fillId="8" borderId="1" xfId="0" applyNumberFormat="1" applyFont="1" applyFill="1" applyBorder="1" applyAlignment="1">
      <alignment horizontal="center"/>
    </xf>
    <xf numFmtId="0" fontId="5" fillId="7" borderId="14" xfId="0" applyFont="1" applyFill="1" applyBorder="1" applyAlignment="1">
      <alignment horizontal="center"/>
    </xf>
    <xf numFmtId="0" fontId="5" fillId="7" borderId="3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0" fontId="5" fillId="7" borderId="2" xfId="0" applyFont="1" applyFill="1" applyBorder="1" applyAlignment="1">
      <alignment horizontal="center"/>
    </xf>
    <xf numFmtId="168" fontId="3" fillId="6" borderId="1" xfId="0" applyNumberFormat="1" applyFont="1" applyFill="1" applyBorder="1" applyAlignment="1">
      <alignment horizontal="center"/>
    </xf>
    <xf numFmtId="168" fontId="3" fillId="5" borderId="1" xfId="0" applyNumberFormat="1" applyFont="1" applyFill="1" applyBorder="1" applyAlignment="1">
      <alignment horizontal="center"/>
    </xf>
    <xf numFmtId="168" fontId="3" fillId="8" borderId="1" xfId="0" applyNumberFormat="1" applyFont="1" applyFill="1" applyBorder="1" applyAlignment="1">
      <alignment horizontal="center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3" fillId="2" borderId="15" xfId="0" applyNumberFormat="1" applyFont="1" applyFill="1" applyBorder="1" applyAlignment="1">
      <alignment horizontal="center"/>
    </xf>
    <xf numFmtId="2" fontId="3" fillId="2" borderId="14" xfId="0" applyNumberFormat="1" applyFont="1" applyFill="1" applyBorder="1" applyAlignment="1">
      <alignment horizontal="center"/>
    </xf>
    <xf numFmtId="2" fontId="1" fillId="0" borderId="19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2" fontId="1" fillId="0" borderId="16" xfId="0" applyNumberFormat="1" applyFont="1" applyBorder="1" applyAlignment="1">
      <alignment horizontal="center"/>
    </xf>
    <xf numFmtId="2" fontId="0" fillId="0" borderId="20" xfId="0" applyNumberFormat="1" applyBorder="1"/>
    <xf numFmtId="2" fontId="1" fillId="0" borderId="21" xfId="0" applyNumberFormat="1" applyFont="1" applyBorder="1" applyAlignment="1">
      <alignment horizontal="center"/>
    </xf>
    <xf numFmtId="2" fontId="1" fillId="0" borderId="17" xfId="0" applyNumberFormat="1" applyFont="1" applyBorder="1" applyAlignment="1">
      <alignment horizontal="center"/>
    </xf>
    <xf numFmtId="2" fontId="0" fillId="0" borderId="22" xfId="0" applyNumberFormat="1" applyBorder="1"/>
    <xf numFmtId="2" fontId="1" fillId="0" borderId="23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1" fillId="0" borderId="18" xfId="0" applyNumberFormat="1" applyFont="1" applyBorder="1" applyAlignment="1">
      <alignment horizontal="center"/>
    </xf>
    <xf numFmtId="2" fontId="0" fillId="0" borderId="24" xfId="0" applyNumberFormat="1" applyBorder="1"/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</cellXfs>
  <cellStyles count="2">
    <cellStyle name="Prozent" xfId="1" builtinId="5"/>
    <cellStyle name="Standard" xfId="0" builtinId="0"/>
  </cellStyles>
  <dxfs count="0"/>
  <tableStyles count="0" defaultTableStyle="TableStyleMedium9" defaultPivotStyle="PivotStyleLight16"/>
  <colors>
    <mruColors>
      <color rgb="FFFFFFCC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style val="8"/>
  <c:chart>
    <c:title>
      <c:tx>
        <c:rich>
          <a:bodyPr/>
          <a:lstStyle/>
          <a:p>
            <a:pPr>
              <a:defRPr/>
            </a:pPr>
            <a:r>
              <a:rPr lang="en-US"/>
              <a:t>Geladen mit (Ø mAh)</a:t>
            </a:r>
          </a:p>
        </c:rich>
      </c:tx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v>Geladen mit</c:v>
          </c:tx>
          <c:cat>
            <c:strLit>
              <c:ptCount val="4"/>
              <c:pt idx="0">
                <c:v>Akku1</c:v>
              </c:pt>
              <c:pt idx="1">
                <c:v>Akku2</c:v>
              </c:pt>
              <c:pt idx="2">
                <c:v>Akku3</c:v>
              </c:pt>
              <c:pt idx="3">
                <c:v>Gesamt</c:v>
              </c:pt>
            </c:strLit>
          </c:cat>
          <c:val>
            <c:numRef>
              <c:f>(Statistik!$D$25,Statistik!$K$25,Statistik!$R$25,Statistik!$D$28)</c:f>
              <c:numCache>
                <c:formatCode>\Ø\ 0\ "mAh"</c:formatCode>
                <c:ptCount val="4"/>
                <c:pt idx="0">
                  <c:v>4200</c:v>
                </c:pt>
                <c:pt idx="1">
                  <c:v>2100</c:v>
                </c:pt>
                <c:pt idx="2">
                  <c:v>2000</c:v>
                </c:pt>
                <c:pt idx="3">
                  <c:v>2766.6666666666665</c:v>
                </c:pt>
              </c:numCache>
            </c:numRef>
          </c:val>
        </c:ser>
        <c:shape val="box"/>
        <c:axId val="77504512"/>
        <c:axId val="77506048"/>
        <c:axId val="0"/>
      </c:bar3DChart>
      <c:catAx>
        <c:axId val="77504512"/>
        <c:scaling>
          <c:orientation val="minMax"/>
        </c:scaling>
        <c:axPos val="b"/>
        <c:tickLblPos val="nextTo"/>
        <c:crossAx val="77506048"/>
        <c:crosses val="autoZero"/>
        <c:auto val="1"/>
        <c:lblAlgn val="ctr"/>
        <c:lblOffset val="100"/>
      </c:catAx>
      <c:valAx>
        <c:axId val="77506048"/>
        <c:scaling>
          <c:orientation val="minMax"/>
        </c:scaling>
        <c:axPos val="l"/>
        <c:majorGridlines/>
        <c:numFmt formatCode="\Ø\ 0\ &quot;mAh&quot;" sourceLinked="1"/>
        <c:tickLblPos val="nextTo"/>
        <c:crossAx val="77504512"/>
        <c:crosses val="autoZero"/>
        <c:crossBetween val="between"/>
      </c:valAx>
    </c:plotArea>
    <c:plotVisOnly val="1"/>
  </c:chart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style val="1"/>
  <c:chart>
    <c:title>
      <c:tx>
        <c:rich>
          <a:bodyPr/>
          <a:lstStyle/>
          <a:p>
            <a:pPr>
              <a:defRPr/>
            </a:pPr>
            <a:r>
              <a:rPr lang="en-US"/>
              <a:t>Geladene mAh</a:t>
            </a:r>
          </a:p>
        </c:rich>
      </c:tx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v>mAh</c:v>
          </c:tx>
          <c:cat>
            <c:strLit>
              <c:ptCount val="4"/>
              <c:pt idx="0">
                <c:v>Akku1</c:v>
              </c:pt>
              <c:pt idx="1">
                <c:v>Akku2</c:v>
              </c:pt>
              <c:pt idx="2">
                <c:v>Akku3</c:v>
              </c:pt>
              <c:pt idx="3">
                <c:v>Gesamt</c:v>
              </c:pt>
            </c:strLit>
          </c:cat>
          <c:val>
            <c:numRef>
              <c:f>(Statistik!$F$25,Statistik!$M$25,Statistik!$T$25,Statistik!$F$28)</c:f>
              <c:numCache>
                <c:formatCode>0\ "mAh"</c:formatCode>
                <c:ptCount val="4"/>
                <c:pt idx="0">
                  <c:v>1258</c:v>
                </c:pt>
                <c:pt idx="1">
                  <c:v>785</c:v>
                </c:pt>
                <c:pt idx="2">
                  <c:v>14</c:v>
                </c:pt>
                <c:pt idx="3">
                  <c:v>2057</c:v>
                </c:pt>
              </c:numCache>
            </c:numRef>
          </c:val>
        </c:ser>
        <c:shape val="box"/>
        <c:axId val="79111680"/>
        <c:axId val="79113216"/>
        <c:axId val="0"/>
      </c:bar3DChart>
      <c:catAx>
        <c:axId val="79111680"/>
        <c:scaling>
          <c:orientation val="minMax"/>
        </c:scaling>
        <c:axPos val="b"/>
        <c:tickLblPos val="nextTo"/>
        <c:crossAx val="79113216"/>
        <c:crosses val="autoZero"/>
        <c:auto val="1"/>
        <c:lblAlgn val="ctr"/>
        <c:lblOffset val="100"/>
      </c:catAx>
      <c:valAx>
        <c:axId val="79113216"/>
        <c:scaling>
          <c:orientation val="minMax"/>
        </c:scaling>
        <c:axPos val="l"/>
        <c:majorGridlines/>
        <c:numFmt formatCode="0\ &quot;mAh&quot;" sourceLinked="1"/>
        <c:tickLblPos val="nextTo"/>
        <c:crossAx val="79111680"/>
        <c:crosses val="autoZero"/>
        <c:crossBetween val="between"/>
      </c:valAx>
    </c:plotArea>
    <c:plotVisOnly val="1"/>
  </c:chart>
  <c:printSettings>
    <c:headerFooter/>
    <c:pageMargins b="0.78740157499999996" l="0.70000000000000051" r="0.70000000000000051" t="0.78740157499999996" header="0.30000000000000027" footer="0.3000000000000002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style val="5"/>
  <c:chart>
    <c:title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v>Ladezeit</c:v>
          </c:tx>
          <c:cat>
            <c:strLit>
              <c:ptCount val="4"/>
              <c:pt idx="0">
                <c:v>Akku1</c:v>
              </c:pt>
              <c:pt idx="1">
                <c:v>Akku2</c:v>
              </c:pt>
              <c:pt idx="2">
                <c:v>Akku3</c:v>
              </c:pt>
              <c:pt idx="3">
                <c:v>Gesamt</c:v>
              </c:pt>
            </c:strLit>
          </c:cat>
          <c:val>
            <c:numRef>
              <c:f>(Statistik!$E$25,Statistik!$L$25,Statistik!$S$25,Statistik!$E$28)</c:f>
              <c:numCache>
                <c:formatCode>[h]\ "Std."\ mm\ "min."\ ss\ "sek."</c:formatCode>
                <c:ptCount val="4"/>
                <c:pt idx="0">
                  <c:v>2.4189814814814817E-2</c:v>
                </c:pt>
                <c:pt idx="1">
                  <c:v>2.2476851851851855E-2</c:v>
                </c:pt>
                <c:pt idx="2">
                  <c:v>2.0949074074074073E-3</c:v>
                </c:pt>
                <c:pt idx="3">
                  <c:v>4.8761574074074082E-2</c:v>
                </c:pt>
              </c:numCache>
            </c:numRef>
          </c:val>
        </c:ser>
        <c:shape val="box"/>
        <c:axId val="79125120"/>
        <c:axId val="79147392"/>
        <c:axId val="0"/>
      </c:bar3DChart>
      <c:catAx>
        <c:axId val="79125120"/>
        <c:scaling>
          <c:orientation val="minMax"/>
        </c:scaling>
        <c:axPos val="b"/>
        <c:tickLblPos val="nextTo"/>
        <c:crossAx val="79147392"/>
        <c:crosses val="autoZero"/>
        <c:auto val="1"/>
        <c:lblAlgn val="ctr"/>
        <c:lblOffset val="100"/>
      </c:catAx>
      <c:valAx>
        <c:axId val="79147392"/>
        <c:scaling>
          <c:orientation val="minMax"/>
        </c:scaling>
        <c:axPos val="l"/>
        <c:majorGridlines/>
        <c:numFmt formatCode="[h]\ &quot;Std.&quot;\ mm\ &quot;min.&quot;\ ss\ &quot;sek.&quot;" sourceLinked="1"/>
        <c:tickLblPos val="nextTo"/>
        <c:crossAx val="79125120"/>
        <c:crosses val="autoZero"/>
        <c:crossBetween val="between"/>
      </c:valAx>
    </c:plotArea>
    <c:plotVisOnly val="1"/>
  </c:chart>
  <c:printSettings>
    <c:headerFooter/>
    <c:pageMargins b="0.78740157499999996" l="0.70000000000000051" r="0.70000000000000051" t="0.78740157499999996" header="0.30000000000000027" footer="0.30000000000000027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style val="3"/>
  <c:chart>
    <c:title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v>Flugzeit</c:v>
          </c:tx>
          <c:cat>
            <c:strLit>
              <c:ptCount val="4"/>
              <c:pt idx="0">
                <c:v>Akku1</c:v>
              </c:pt>
              <c:pt idx="1">
                <c:v>Akku2</c:v>
              </c:pt>
              <c:pt idx="2">
                <c:v>Akku3</c:v>
              </c:pt>
              <c:pt idx="3">
                <c:v>Gesamt</c:v>
              </c:pt>
            </c:strLit>
          </c:cat>
          <c:val>
            <c:numRef>
              <c:f>(Statistik!$C$25,Statistik!$J$25,Statistik!$Q$25,Statistik!$C$28)</c:f>
              <c:numCache>
                <c:formatCode>[h]\ "Std."\ mm\ "min."\ ss\ "sek."</c:formatCode>
                <c:ptCount val="4"/>
                <c:pt idx="0">
                  <c:v>4.1666666666666666E-3</c:v>
                </c:pt>
                <c:pt idx="1">
                  <c:v>0</c:v>
                </c:pt>
                <c:pt idx="2">
                  <c:v>6.9444444444444447E-4</c:v>
                </c:pt>
                <c:pt idx="3">
                  <c:v>4.8611111111111112E-3</c:v>
                </c:pt>
              </c:numCache>
            </c:numRef>
          </c:val>
        </c:ser>
        <c:shape val="box"/>
        <c:axId val="79310848"/>
        <c:axId val="79312384"/>
        <c:axId val="0"/>
      </c:bar3DChart>
      <c:catAx>
        <c:axId val="79310848"/>
        <c:scaling>
          <c:orientation val="minMax"/>
        </c:scaling>
        <c:axPos val="b"/>
        <c:numFmt formatCode="[h]\ &quot;Std.&quot;\ mm\ &quot;min.&quot;\ ss\ &quot;sek.&quot;" sourceLinked="1"/>
        <c:tickLblPos val="nextTo"/>
        <c:crossAx val="79312384"/>
        <c:crosses val="autoZero"/>
        <c:auto val="1"/>
        <c:lblAlgn val="ctr"/>
        <c:lblOffset val="100"/>
      </c:catAx>
      <c:valAx>
        <c:axId val="79312384"/>
        <c:scaling>
          <c:orientation val="minMax"/>
        </c:scaling>
        <c:axPos val="l"/>
        <c:majorGridlines/>
        <c:numFmt formatCode="[h]\ &quot;Std.&quot;\ mm\ &quot;min.&quot;\ ss\ &quot;sek.&quot;" sourceLinked="1"/>
        <c:tickLblPos val="nextTo"/>
        <c:crossAx val="79310848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485776</xdr:colOff>
      <xdr:row>29</xdr:row>
      <xdr:rowOff>142874</xdr:rowOff>
    </xdr:from>
    <xdr:to>
      <xdr:col>16</xdr:col>
      <xdr:colOff>228600</xdr:colOff>
      <xdr:row>46</xdr:row>
      <xdr:rowOff>0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257175</xdr:colOff>
      <xdr:row>30</xdr:row>
      <xdr:rowOff>0</xdr:rowOff>
    </xdr:from>
    <xdr:to>
      <xdr:col>20</xdr:col>
      <xdr:colOff>457199</xdr:colOff>
      <xdr:row>45</xdr:row>
      <xdr:rowOff>133350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1047751</xdr:colOff>
      <xdr:row>30</xdr:row>
      <xdr:rowOff>0</xdr:rowOff>
    </xdr:from>
    <xdr:to>
      <xdr:col>10</xdr:col>
      <xdr:colOff>457201</xdr:colOff>
      <xdr:row>46</xdr:row>
      <xdr:rowOff>0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30</xdr:row>
      <xdr:rowOff>0</xdr:rowOff>
    </xdr:from>
    <xdr:to>
      <xdr:col>4</xdr:col>
      <xdr:colOff>1019175</xdr:colOff>
      <xdr:row>46</xdr:row>
      <xdr:rowOff>0</xdr:rowOff>
    </xdr:to>
    <xdr:graphicFrame macro="">
      <xdr:nvGraphicFramePr>
        <xdr:cNvPr id="7" name="Diagram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0"/>
  <sheetViews>
    <sheetView showGridLines="0" tabSelected="1" workbookViewId="0">
      <pane ySplit="3" topLeftCell="A4" activePane="bottomLeft" state="frozen"/>
      <selection pane="bottomLeft" activeCell="B6" sqref="B6"/>
    </sheetView>
  </sheetViews>
  <sheetFormatPr baseColWidth="10" defaultRowHeight="11.25"/>
  <cols>
    <col min="1" max="1" width="6.28515625" style="2" customWidth="1"/>
    <col min="2" max="2" width="10" style="2" customWidth="1"/>
    <col min="3" max="3" width="15.7109375" style="2" customWidth="1"/>
    <col min="4" max="4" width="10.42578125" style="2" customWidth="1"/>
    <col min="5" max="5" width="17.28515625" style="2" customWidth="1"/>
    <col min="6" max="6" width="10.7109375" style="2" customWidth="1"/>
    <col min="7" max="7" width="7.42578125" style="2" customWidth="1"/>
    <col min="8" max="8" width="6.28515625" style="2" customWidth="1"/>
    <col min="9" max="9" width="10" style="2" customWidth="1"/>
    <col min="10" max="10" width="15.7109375" style="2" customWidth="1"/>
    <col min="11" max="11" width="10.42578125" style="2" customWidth="1"/>
    <col min="12" max="12" width="17.28515625" style="2" customWidth="1"/>
    <col min="13" max="13" width="10.7109375" style="2" customWidth="1"/>
    <col min="14" max="14" width="7.140625" style="2" customWidth="1"/>
    <col min="15" max="15" width="6.28515625" style="2" customWidth="1"/>
    <col min="16" max="16" width="10" style="2" customWidth="1"/>
    <col min="17" max="17" width="15.7109375" style="2" customWidth="1"/>
    <col min="18" max="18" width="10.42578125" style="2" customWidth="1"/>
    <col min="19" max="19" width="17.28515625" style="2" customWidth="1"/>
    <col min="20" max="20" width="10.7109375" style="2" customWidth="1"/>
    <col min="21" max="21" width="7.140625" style="2" customWidth="1"/>
    <col min="22" max="16384" width="11.42578125" style="2"/>
  </cols>
  <sheetData>
    <row r="1" spans="1:21" ht="12" thickBot="1">
      <c r="B1" s="72" t="s">
        <v>5</v>
      </c>
      <c r="C1" s="73"/>
      <c r="D1" s="73"/>
      <c r="E1" s="73"/>
      <c r="F1" s="73"/>
      <c r="G1" s="74"/>
      <c r="I1" s="75" t="s">
        <v>6</v>
      </c>
      <c r="J1" s="76"/>
      <c r="K1" s="76"/>
      <c r="L1" s="76"/>
      <c r="M1" s="76"/>
      <c r="N1" s="77"/>
      <c r="P1" s="78" t="s">
        <v>7</v>
      </c>
      <c r="Q1" s="79"/>
      <c r="R1" s="79"/>
      <c r="S1" s="79"/>
      <c r="T1" s="79"/>
      <c r="U1" s="80"/>
    </row>
    <row r="2" spans="1:21" ht="12" thickBot="1"/>
    <row r="3" spans="1:21" ht="12" thickBot="1">
      <c r="A3" s="49" t="s">
        <v>9</v>
      </c>
      <c r="B3" s="3" t="s">
        <v>0</v>
      </c>
      <c r="C3" s="4" t="s">
        <v>1</v>
      </c>
      <c r="D3" s="4" t="s">
        <v>2</v>
      </c>
      <c r="E3" s="4" t="s">
        <v>11</v>
      </c>
      <c r="F3" s="4" t="s">
        <v>3</v>
      </c>
      <c r="G3" s="5" t="s">
        <v>4</v>
      </c>
      <c r="H3" s="49" t="s">
        <v>9</v>
      </c>
      <c r="I3" s="6" t="s">
        <v>0</v>
      </c>
      <c r="J3" s="7" t="s">
        <v>1</v>
      </c>
      <c r="K3" s="7" t="s">
        <v>2</v>
      </c>
      <c r="L3" s="7" t="s">
        <v>11</v>
      </c>
      <c r="M3" s="7" t="s">
        <v>3</v>
      </c>
      <c r="N3" s="8" t="s">
        <v>4</v>
      </c>
      <c r="O3" s="49" t="s">
        <v>9</v>
      </c>
      <c r="P3" s="9" t="s">
        <v>0</v>
      </c>
      <c r="Q3" s="10" t="s">
        <v>1</v>
      </c>
      <c r="R3" s="10" t="s">
        <v>2</v>
      </c>
      <c r="S3" s="10" t="s">
        <v>11</v>
      </c>
      <c r="T3" s="10" t="s">
        <v>3</v>
      </c>
      <c r="U3" s="11" t="s">
        <v>4</v>
      </c>
    </row>
    <row r="4" spans="1:21">
      <c r="A4" s="50">
        <v>1</v>
      </c>
      <c r="B4" s="12">
        <v>39512</v>
      </c>
      <c r="C4" s="13">
        <v>2.0833333333333333E-3</v>
      </c>
      <c r="D4" s="15">
        <v>4200</v>
      </c>
      <c r="E4" s="14">
        <v>1.2002314814814815E-2</v>
      </c>
      <c r="F4" s="15">
        <v>615</v>
      </c>
      <c r="G4" s="1">
        <v>12.515000000000001</v>
      </c>
      <c r="H4" s="50">
        <v>1</v>
      </c>
      <c r="I4" s="16">
        <v>39512</v>
      </c>
      <c r="J4" s="17">
        <v>0</v>
      </c>
      <c r="K4" s="15">
        <v>2100</v>
      </c>
      <c r="L4" s="14">
        <v>2.2476851851851855E-2</v>
      </c>
      <c r="M4" s="15">
        <v>785</v>
      </c>
      <c r="N4" s="1">
        <v>12.563000000000001</v>
      </c>
      <c r="O4" s="50">
        <v>1</v>
      </c>
      <c r="P4" s="16">
        <v>39512</v>
      </c>
      <c r="Q4" s="14">
        <v>6.9444444444444447E-4</v>
      </c>
      <c r="R4" s="15">
        <v>2000</v>
      </c>
      <c r="S4" s="14">
        <v>2.0949074074074073E-3</v>
      </c>
      <c r="T4" s="15">
        <v>14</v>
      </c>
      <c r="U4" s="1">
        <v>12.539</v>
      </c>
    </row>
    <row r="5" spans="1:21">
      <c r="A5" s="51">
        <v>2</v>
      </c>
      <c r="B5" s="18">
        <v>39512</v>
      </c>
      <c r="C5" s="13">
        <v>2.0833333333333333E-3</v>
      </c>
      <c r="D5" s="20">
        <v>4200</v>
      </c>
      <c r="E5" s="13">
        <v>1.2187500000000002E-2</v>
      </c>
      <c r="F5" s="20">
        <v>643</v>
      </c>
      <c r="G5" s="19">
        <v>12.515000000000001</v>
      </c>
      <c r="H5" s="51">
        <v>2</v>
      </c>
      <c r="I5" s="19"/>
      <c r="J5" s="13"/>
      <c r="K5" s="20"/>
      <c r="L5" s="13"/>
      <c r="M5" s="20"/>
      <c r="N5" s="19"/>
      <c r="O5" s="51">
        <v>2</v>
      </c>
      <c r="P5" s="19"/>
      <c r="Q5" s="13"/>
      <c r="R5" s="20"/>
      <c r="S5" s="13"/>
      <c r="T5" s="20"/>
      <c r="U5" s="19"/>
    </row>
    <row r="6" spans="1:21">
      <c r="A6" s="51">
        <v>3</v>
      </c>
      <c r="B6" s="21"/>
      <c r="C6" s="13"/>
      <c r="D6" s="20"/>
      <c r="E6" s="13"/>
      <c r="F6" s="20"/>
      <c r="G6" s="19"/>
      <c r="H6" s="51">
        <v>3</v>
      </c>
      <c r="I6" s="19"/>
      <c r="J6" s="13"/>
      <c r="K6" s="20"/>
      <c r="L6" s="13"/>
      <c r="M6" s="20"/>
      <c r="N6" s="19"/>
      <c r="O6" s="51">
        <v>3</v>
      </c>
      <c r="P6" s="19"/>
      <c r="Q6" s="13"/>
      <c r="R6" s="20"/>
      <c r="S6" s="13"/>
      <c r="T6" s="20"/>
      <c r="U6" s="19"/>
    </row>
    <row r="7" spans="1:21">
      <c r="A7" s="51">
        <v>4</v>
      </c>
      <c r="B7" s="21"/>
      <c r="C7" s="13"/>
      <c r="D7" s="20"/>
      <c r="E7" s="13"/>
      <c r="F7" s="20"/>
      <c r="G7" s="19"/>
      <c r="H7" s="51">
        <v>4</v>
      </c>
      <c r="I7" s="19"/>
      <c r="J7" s="13"/>
      <c r="K7" s="20"/>
      <c r="L7" s="13"/>
      <c r="M7" s="20"/>
      <c r="N7" s="19"/>
      <c r="O7" s="51">
        <v>4</v>
      </c>
      <c r="P7" s="19"/>
      <c r="Q7" s="13"/>
      <c r="R7" s="20"/>
      <c r="S7" s="13"/>
      <c r="T7" s="20"/>
      <c r="U7" s="19"/>
    </row>
    <row r="8" spans="1:21">
      <c r="A8" s="51">
        <v>5</v>
      </c>
      <c r="B8" s="21"/>
      <c r="C8" s="13"/>
      <c r="D8" s="20"/>
      <c r="E8" s="13"/>
      <c r="F8" s="20"/>
      <c r="G8" s="19"/>
      <c r="H8" s="51">
        <v>5</v>
      </c>
      <c r="I8" s="19"/>
      <c r="J8" s="13"/>
      <c r="K8" s="20"/>
      <c r="L8" s="13"/>
      <c r="M8" s="20"/>
      <c r="N8" s="19"/>
      <c r="O8" s="51">
        <v>5</v>
      </c>
      <c r="P8" s="19"/>
      <c r="Q8" s="13"/>
      <c r="R8" s="20"/>
      <c r="S8" s="13"/>
      <c r="T8" s="20"/>
      <c r="U8" s="19"/>
    </row>
    <row r="9" spans="1:21">
      <c r="A9" s="51">
        <v>6</v>
      </c>
      <c r="B9" s="21"/>
      <c r="C9" s="13"/>
      <c r="D9" s="20"/>
      <c r="E9" s="13"/>
      <c r="F9" s="20"/>
      <c r="G9" s="19"/>
      <c r="H9" s="51">
        <v>6</v>
      </c>
      <c r="I9" s="19"/>
      <c r="J9" s="13"/>
      <c r="K9" s="20"/>
      <c r="L9" s="13"/>
      <c r="M9" s="20"/>
      <c r="N9" s="19"/>
      <c r="O9" s="51">
        <v>6</v>
      </c>
      <c r="P9" s="19"/>
      <c r="Q9" s="13"/>
      <c r="R9" s="20"/>
      <c r="S9" s="13"/>
      <c r="T9" s="20"/>
      <c r="U9" s="19"/>
    </row>
    <row r="10" spans="1:21">
      <c r="A10" s="51">
        <v>7</v>
      </c>
      <c r="B10" s="21"/>
      <c r="C10" s="13"/>
      <c r="D10" s="20"/>
      <c r="E10" s="13"/>
      <c r="F10" s="20"/>
      <c r="G10" s="19"/>
      <c r="H10" s="51">
        <v>7</v>
      </c>
      <c r="I10" s="19"/>
      <c r="J10" s="13"/>
      <c r="K10" s="20"/>
      <c r="L10" s="13"/>
      <c r="M10" s="20"/>
      <c r="N10" s="19"/>
      <c r="O10" s="51">
        <v>7</v>
      </c>
      <c r="P10" s="19"/>
      <c r="Q10" s="13"/>
      <c r="R10" s="20"/>
      <c r="S10" s="13"/>
      <c r="T10" s="20"/>
      <c r="U10" s="19"/>
    </row>
    <row r="11" spans="1:21">
      <c r="A11" s="51">
        <v>8</v>
      </c>
      <c r="B11" s="21"/>
      <c r="C11" s="13"/>
      <c r="D11" s="20"/>
      <c r="E11" s="13"/>
      <c r="F11" s="20"/>
      <c r="G11" s="19"/>
      <c r="H11" s="51">
        <v>8</v>
      </c>
      <c r="I11" s="19"/>
      <c r="J11" s="13"/>
      <c r="K11" s="20"/>
      <c r="L11" s="13"/>
      <c r="M11" s="20"/>
      <c r="N11" s="19"/>
      <c r="O11" s="51">
        <v>8</v>
      </c>
      <c r="P11" s="19"/>
      <c r="Q11" s="13"/>
      <c r="R11" s="20"/>
      <c r="S11" s="13"/>
      <c r="T11" s="20"/>
      <c r="U11" s="19"/>
    </row>
    <row r="12" spans="1:21">
      <c r="A12" s="51">
        <v>9</v>
      </c>
      <c r="B12" s="21"/>
      <c r="C12" s="13"/>
      <c r="D12" s="20"/>
      <c r="E12" s="13"/>
      <c r="F12" s="20"/>
      <c r="G12" s="19"/>
      <c r="H12" s="51">
        <v>9</v>
      </c>
      <c r="I12" s="19"/>
      <c r="J12" s="13"/>
      <c r="K12" s="20"/>
      <c r="L12" s="13"/>
      <c r="M12" s="20"/>
      <c r="N12" s="19"/>
      <c r="O12" s="51">
        <v>9</v>
      </c>
      <c r="P12" s="19"/>
      <c r="Q12" s="13"/>
      <c r="R12" s="20"/>
      <c r="S12" s="13"/>
      <c r="T12" s="20"/>
      <c r="U12" s="19"/>
    </row>
    <row r="13" spans="1:21" ht="12" thickBot="1">
      <c r="A13" s="52">
        <v>10</v>
      </c>
      <c r="B13" s="22"/>
      <c r="C13" s="23"/>
      <c r="D13" s="25"/>
      <c r="E13" s="23"/>
      <c r="F13" s="25"/>
      <c r="G13" s="24"/>
      <c r="H13" s="52">
        <v>10</v>
      </c>
      <c r="I13" s="24"/>
      <c r="J13" s="23"/>
      <c r="K13" s="25"/>
      <c r="L13" s="23"/>
      <c r="M13" s="25"/>
      <c r="N13" s="24"/>
      <c r="O13" s="52">
        <v>10</v>
      </c>
      <c r="P13" s="24"/>
      <c r="Q13" s="23"/>
      <c r="R13" s="25"/>
      <c r="S13" s="23"/>
      <c r="T13" s="25"/>
      <c r="U13" s="24"/>
    </row>
    <row r="14" spans="1:21">
      <c r="A14" s="50">
        <v>11</v>
      </c>
      <c r="B14" s="26"/>
      <c r="C14" s="14"/>
      <c r="D14" s="15"/>
      <c r="E14" s="14"/>
      <c r="F14" s="15"/>
      <c r="G14" s="1"/>
      <c r="H14" s="50">
        <v>11</v>
      </c>
      <c r="I14" s="1"/>
      <c r="J14" s="14"/>
      <c r="K14" s="15"/>
      <c r="L14" s="14"/>
      <c r="M14" s="15"/>
      <c r="N14" s="1"/>
      <c r="O14" s="50">
        <v>11</v>
      </c>
      <c r="P14" s="1"/>
      <c r="Q14" s="14"/>
      <c r="R14" s="15"/>
      <c r="S14" s="14"/>
      <c r="T14" s="15"/>
      <c r="U14" s="1"/>
    </row>
    <row r="15" spans="1:21">
      <c r="A15" s="51">
        <v>12</v>
      </c>
      <c r="B15" s="21"/>
      <c r="C15" s="13"/>
      <c r="D15" s="20"/>
      <c r="E15" s="13"/>
      <c r="F15" s="20"/>
      <c r="G15" s="19"/>
      <c r="H15" s="51">
        <v>12</v>
      </c>
      <c r="I15" s="19"/>
      <c r="J15" s="13"/>
      <c r="K15" s="20"/>
      <c r="L15" s="13"/>
      <c r="M15" s="20"/>
      <c r="N15" s="19"/>
      <c r="O15" s="51">
        <v>12</v>
      </c>
      <c r="P15" s="19"/>
      <c r="Q15" s="13"/>
      <c r="R15" s="20"/>
      <c r="S15" s="13"/>
      <c r="T15" s="20"/>
      <c r="U15" s="19"/>
    </row>
    <row r="16" spans="1:21">
      <c r="A16" s="51">
        <v>13</v>
      </c>
      <c r="B16" s="21"/>
      <c r="C16" s="13"/>
      <c r="D16" s="20"/>
      <c r="E16" s="13"/>
      <c r="F16" s="20"/>
      <c r="G16" s="19"/>
      <c r="H16" s="51">
        <v>13</v>
      </c>
      <c r="I16" s="19"/>
      <c r="J16" s="13"/>
      <c r="K16" s="20"/>
      <c r="L16" s="13"/>
      <c r="M16" s="20"/>
      <c r="N16" s="19"/>
      <c r="O16" s="51">
        <v>13</v>
      </c>
      <c r="P16" s="19"/>
      <c r="Q16" s="13"/>
      <c r="R16" s="20"/>
      <c r="S16" s="13"/>
      <c r="T16" s="20"/>
      <c r="U16" s="19"/>
    </row>
    <row r="17" spans="1:21">
      <c r="A17" s="51">
        <v>14</v>
      </c>
      <c r="B17" s="21"/>
      <c r="C17" s="13"/>
      <c r="D17" s="20"/>
      <c r="E17" s="13"/>
      <c r="F17" s="20"/>
      <c r="G17" s="19"/>
      <c r="H17" s="51">
        <v>14</v>
      </c>
      <c r="I17" s="19"/>
      <c r="J17" s="13"/>
      <c r="K17" s="20"/>
      <c r="L17" s="13"/>
      <c r="M17" s="20"/>
      <c r="N17" s="19"/>
      <c r="O17" s="51">
        <v>14</v>
      </c>
      <c r="P17" s="19"/>
      <c r="Q17" s="13"/>
      <c r="R17" s="20"/>
      <c r="S17" s="13"/>
      <c r="T17" s="20"/>
      <c r="U17" s="19"/>
    </row>
    <row r="18" spans="1:21">
      <c r="A18" s="51">
        <v>15</v>
      </c>
      <c r="B18" s="21"/>
      <c r="C18" s="13"/>
      <c r="D18" s="20"/>
      <c r="E18" s="13"/>
      <c r="F18" s="20"/>
      <c r="G18" s="19"/>
      <c r="H18" s="51">
        <v>15</v>
      </c>
      <c r="I18" s="19"/>
      <c r="J18" s="13"/>
      <c r="K18" s="20"/>
      <c r="L18" s="13"/>
      <c r="M18" s="20"/>
      <c r="N18" s="19"/>
      <c r="O18" s="51">
        <v>15</v>
      </c>
      <c r="P18" s="19"/>
      <c r="Q18" s="13"/>
      <c r="R18" s="20"/>
      <c r="S18" s="13"/>
      <c r="T18" s="20"/>
      <c r="U18" s="19"/>
    </row>
    <row r="19" spans="1:21">
      <c r="A19" s="51">
        <v>16</v>
      </c>
      <c r="B19" s="21"/>
      <c r="C19" s="13"/>
      <c r="D19" s="20"/>
      <c r="E19" s="13"/>
      <c r="F19" s="20"/>
      <c r="G19" s="19"/>
      <c r="H19" s="51">
        <v>16</v>
      </c>
      <c r="I19" s="19"/>
      <c r="J19" s="13"/>
      <c r="K19" s="20"/>
      <c r="L19" s="13"/>
      <c r="M19" s="20"/>
      <c r="N19" s="19"/>
      <c r="O19" s="51">
        <v>16</v>
      </c>
      <c r="P19" s="19"/>
      <c r="Q19" s="13"/>
      <c r="R19" s="20"/>
      <c r="S19" s="13"/>
      <c r="T19" s="20"/>
      <c r="U19" s="19"/>
    </row>
    <row r="20" spans="1:21">
      <c r="A20" s="51">
        <v>17</v>
      </c>
      <c r="B20" s="21"/>
      <c r="C20" s="13"/>
      <c r="D20" s="20"/>
      <c r="E20" s="13"/>
      <c r="F20" s="20"/>
      <c r="G20" s="19"/>
      <c r="H20" s="51">
        <v>17</v>
      </c>
      <c r="I20" s="19"/>
      <c r="J20" s="13"/>
      <c r="K20" s="20"/>
      <c r="L20" s="13"/>
      <c r="M20" s="20"/>
      <c r="N20" s="19"/>
      <c r="O20" s="51">
        <v>17</v>
      </c>
      <c r="P20" s="19"/>
      <c r="Q20" s="13"/>
      <c r="R20" s="20"/>
      <c r="S20" s="13"/>
      <c r="T20" s="20"/>
      <c r="U20" s="19"/>
    </row>
    <row r="21" spans="1:21">
      <c r="A21" s="51">
        <v>18</v>
      </c>
      <c r="B21" s="21"/>
      <c r="C21" s="13"/>
      <c r="D21" s="20"/>
      <c r="E21" s="13"/>
      <c r="F21" s="20"/>
      <c r="G21" s="19"/>
      <c r="H21" s="51">
        <v>18</v>
      </c>
      <c r="I21" s="19"/>
      <c r="J21" s="13"/>
      <c r="K21" s="20"/>
      <c r="L21" s="13"/>
      <c r="M21" s="20"/>
      <c r="N21" s="19"/>
      <c r="O21" s="51">
        <v>18</v>
      </c>
      <c r="P21" s="19"/>
      <c r="Q21" s="13"/>
      <c r="R21" s="20"/>
      <c r="S21" s="13"/>
      <c r="T21" s="20"/>
      <c r="U21" s="19"/>
    </row>
    <row r="22" spans="1:21">
      <c r="A22" s="51">
        <v>19</v>
      </c>
      <c r="B22" s="21"/>
      <c r="C22" s="13"/>
      <c r="D22" s="20"/>
      <c r="E22" s="13"/>
      <c r="F22" s="20"/>
      <c r="G22" s="19"/>
      <c r="H22" s="51">
        <v>19</v>
      </c>
      <c r="I22" s="19"/>
      <c r="J22" s="13"/>
      <c r="K22" s="20"/>
      <c r="L22" s="13"/>
      <c r="M22" s="20"/>
      <c r="N22" s="19"/>
      <c r="O22" s="51">
        <v>19</v>
      </c>
      <c r="P22" s="19"/>
      <c r="Q22" s="13"/>
      <c r="R22" s="20"/>
      <c r="S22" s="13"/>
      <c r="T22" s="20"/>
      <c r="U22" s="19"/>
    </row>
    <row r="23" spans="1:21" ht="12" thickBot="1">
      <c r="A23" s="52">
        <v>20</v>
      </c>
      <c r="B23" s="22"/>
      <c r="C23" s="23"/>
      <c r="D23" s="25"/>
      <c r="E23" s="23"/>
      <c r="F23" s="25"/>
      <c r="G23" s="24"/>
      <c r="H23" s="52">
        <v>20</v>
      </c>
      <c r="I23" s="24"/>
      <c r="J23" s="23"/>
      <c r="K23" s="25"/>
      <c r="L23" s="23"/>
      <c r="M23" s="25"/>
      <c r="N23" s="24"/>
      <c r="O23" s="52">
        <v>20</v>
      </c>
      <c r="P23" s="24"/>
      <c r="Q23" s="23"/>
      <c r="R23" s="25"/>
      <c r="S23" s="23"/>
      <c r="T23" s="25"/>
      <c r="U23" s="24"/>
    </row>
    <row r="24" spans="1:21">
      <c r="C24" s="27"/>
      <c r="E24" s="27"/>
      <c r="F24" s="28"/>
      <c r="J24" s="27"/>
      <c r="L24" s="27"/>
      <c r="M24" s="28"/>
      <c r="Q24" s="27"/>
      <c r="S24" s="27"/>
      <c r="T24" s="28"/>
    </row>
    <row r="25" spans="1:21">
      <c r="B25" s="45" t="s">
        <v>8</v>
      </c>
      <c r="C25" s="32">
        <f>SUM(C4:C5)</f>
        <v>4.1666666666666666E-3</v>
      </c>
      <c r="D25" s="31">
        <f>AVERAGE(D4:D23)</f>
        <v>4200</v>
      </c>
      <c r="E25" s="32">
        <f>SUM(E4:E23)</f>
        <v>2.4189814814814817E-2</v>
      </c>
      <c r="F25" s="33">
        <f>SUM(F4:F23)</f>
        <v>1258</v>
      </c>
      <c r="G25" s="53">
        <f>AVERAGE(G4:G23)</f>
        <v>12.515000000000001</v>
      </c>
      <c r="H25" s="30"/>
      <c r="I25" s="34" t="s">
        <v>8</v>
      </c>
      <c r="J25" s="35">
        <f>SUM(J4:J5)</f>
        <v>0</v>
      </c>
      <c r="K25" s="39">
        <f>AVERAGE(K4:K23)</f>
        <v>2100</v>
      </c>
      <c r="L25" s="35">
        <f>SUM(L4:L23)</f>
        <v>2.2476851851851855E-2</v>
      </c>
      <c r="M25" s="36">
        <f>SUM(M4:M23)</f>
        <v>785</v>
      </c>
      <c r="N25" s="54">
        <f>AVERAGE(N4:N23)</f>
        <v>12.563000000000001</v>
      </c>
      <c r="O25" s="30"/>
      <c r="P25" s="37" t="s">
        <v>8</v>
      </c>
      <c r="Q25" s="46">
        <f>SUM(Q4:Q5)</f>
        <v>6.9444444444444447E-4</v>
      </c>
      <c r="R25" s="47">
        <f>AVERAGE(R4:R23)</f>
        <v>2000</v>
      </c>
      <c r="S25" s="46">
        <f>SUM(S4:S23)</f>
        <v>2.0949074074074073E-3</v>
      </c>
      <c r="T25" s="48">
        <f>SUM(T4:T23)</f>
        <v>14</v>
      </c>
      <c r="U25" s="55">
        <f>AVERAGE(U4:U23)</f>
        <v>12.539</v>
      </c>
    </row>
    <row r="28" spans="1:21">
      <c r="B28" s="40" t="s">
        <v>10</v>
      </c>
      <c r="C28" s="41">
        <f>SUM(C25,J25,Q25)</f>
        <v>4.8611111111111112E-3</v>
      </c>
      <c r="D28" s="42">
        <f>AVERAGE(D25,K25,R25)</f>
        <v>2766.6666666666665</v>
      </c>
      <c r="E28" s="41">
        <f>SUM(E25,L25,S25)</f>
        <v>4.8761574074074082E-2</v>
      </c>
      <c r="F28" s="43">
        <f>SUM(F25,M25,T25)</f>
        <v>2057</v>
      </c>
      <c r="G28" s="44">
        <f>AVERAGE(G25,N25,U25)</f>
        <v>12.539000000000001</v>
      </c>
    </row>
    <row r="29" spans="1:21">
      <c r="E29" s="29"/>
    </row>
    <row r="30" spans="1:21">
      <c r="D30" s="38"/>
    </row>
  </sheetData>
  <mergeCells count="3">
    <mergeCell ref="B1:G1"/>
    <mergeCell ref="I1:N1"/>
    <mergeCell ref="P1:U1"/>
  </mergeCells>
  <pageMargins left="0.70866141732283472" right="0.70866141732283472" top="0.78740157480314965" bottom="0.78740157480314965" header="0.31496062992125984" footer="0.31496062992125984"/>
  <pageSetup paperSize="9" scale="56" orientation="landscape" r:id="rId1"/>
  <ignoredErrors>
    <ignoredError sqref="D28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F21" sqref="F21"/>
    </sheetView>
  </sheetViews>
  <sheetFormatPr baseColWidth="10" defaultRowHeight="15"/>
  <cols>
    <col min="2" max="2" width="15" bestFit="1" customWidth="1"/>
    <col min="4" max="4" width="15" bestFit="1" customWidth="1"/>
  </cols>
  <sheetData>
    <row r="1" spans="1:7" ht="15.75" thickBot="1">
      <c r="A1" s="56" t="s">
        <v>0</v>
      </c>
      <c r="B1" s="57" t="s">
        <v>1</v>
      </c>
      <c r="C1" s="57" t="s">
        <v>2</v>
      </c>
      <c r="D1" s="57" t="s">
        <v>11</v>
      </c>
      <c r="E1" s="57" t="s">
        <v>3</v>
      </c>
      <c r="F1" s="58" t="s">
        <v>4</v>
      </c>
      <c r="G1" s="59" t="s">
        <v>12</v>
      </c>
    </row>
    <row r="2" spans="1:7">
      <c r="A2" s="60"/>
      <c r="B2" s="61"/>
      <c r="C2" s="62"/>
      <c r="D2" s="62"/>
      <c r="E2" s="62"/>
      <c r="F2" s="63"/>
      <c r="G2" s="64"/>
    </row>
    <row r="3" spans="1:7">
      <c r="A3" s="65"/>
      <c r="B3" s="61"/>
      <c r="C3" s="61"/>
      <c r="D3" s="61"/>
      <c r="E3" s="61"/>
      <c r="F3" s="66"/>
      <c r="G3" s="67"/>
    </row>
    <row r="4" spans="1:7">
      <c r="A4" s="65"/>
      <c r="B4" s="61"/>
      <c r="C4" s="61"/>
      <c r="D4" s="61"/>
      <c r="E4" s="61"/>
      <c r="F4" s="66"/>
      <c r="G4" s="67"/>
    </row>
    <row r="5" spans="1:7">
      <c r="A5" s="65"/>
      <c r="B5" s="61"/>
      <c r="C5" s="61"/>
      <c r="D5" s="61"/>
      <c r="E5" s="61"/>
      <c r="F5" s="66"/>
      <c r="G5" s="67"/>
    </row>
    <row r="6" spans="1:7">
      <c r="A6" s="65"/>
      <c r="B6" s="61"/>
      <c r="C6" s="61"/>
      <c r="D6" s="61"/>
      <c r="E6" s="61"/>
      <c r="F6" s="66"/>
      <c r="G6" s="67"/>
    </row>
    <row r="7" spans="1:7">
      <c r="A7" s="65"/>
      <c r="B7" s="61"/>
      <c r="C7" s="61"/>
      <c r="D7" s="61"/>
      <c r="E7" s="61"/>
      <c r="F7" s="66"/>
      <c r="G7" s="67"/>
    </row>
    <row r="8" spans="1:7">
      <c r="A8" s="65"/>
      <c r="B8" s="61"/>
      <c r="C8" s="61"/>
      <c r="D8" s="61"/>
      <c r="E8" s="61"/>
      <c r="F8" s="66"/>
      <c r="G8" s="67"/>
    </row>
    <row r="9" spans="1:7">
      <c r="A9" s="65"/>
      <c r="B9" s="61"/>
      <c r="C9" s="61"/>
      <c r="D9" s="61"/>
      <c r="E9" s="61"/>
      <c r="F9" s="66"/>
      <c r="G9" s="67"/>
    </row>
    <row r="10" spans="1:7">
      <c r="A10" s="65"/>
      <c r="B10" s="61"/>
      <c r="C10" s="61"/>
      <c r="D10" s="61"/>
      <c r="E10" s="61"/>
      <c r="F10" s="66"/>
      <c r="G10" s="67"/>
    </row>
    <row r="11" spans="1:7" ht="15.75" thickBot="1">
      <c r="A11" s="68"/>
      <c r="B11" s="69"/>
      <c r="C11" s="69"/>
      <c r="D11" s="69"/>
      <c r="E11" s="69"/>
      <c r="F11" s="70"/>
      <c r="G11" s="71"/>
    </row>
    <row r="12" spans="1:7">
      <c r="A12" s="60"/>
      <c r="B12" s="62"/>
      <c r="C12" s="62"/>
      <c r="D12" s="62"/>
      <c r="E12" s="62"/>
      <c r="F12" s="63"/>
      <c r="G12" s="64"/>
    </row>
    <row r="13" spans="1:7">
      <c r="A13" s="65"/>
      <c r="B13" s="61"/>
      <c r="C13" s="61"/>
      <c r="D13" s="61"/>
      <c r="E13" s="61"/>
      <c r="F13" s="66"/>
      <c r="G13" s="67"/>
    </row>
    <row r="14" spans="1:7">
      <c r="A14" s="65"/>
      <c r="B14" s="61"/>
      <c r="C14" s="61"/>
      <c r="D14" s="61"/>
      <c r="E14" s="61"/>
      <c r="F14" s="66"/>
      <c r="G14" s="67"/>
    </row>
    <row r="15" spans="1:7">
      <c r="A15" s="65"/>
      <c r="B15" s="61"/>
      <c r="C15" s="61"/>
      <c r="D15" s="61"/>
      <c r="E15" s="61"/>
      <c r="F15" s="66"/>
      <c r="G15" s="67"/>
    </row>
    <row r="16" spans="1:7">
      <c r="A16" s="65"/>
      <c r="B16" s="61"/>
      <c r="C16" s="61"/>
      <c r="D16" s="61"/>
      <c r="E16" s="61"/>
      <c r="F16" s="66"/>
      <c r="G16" s="67"/>
    </row>
    <row r="17" spans="1:7">
      <c r="A17" s="65"/>
      <c r="B17" s="61"/>
      <c r="C17" s="61"/>
      <c r="D17" s="61"/>
      <c r="E17" s="61"/>
      <c r="F17" s="66"/>
      <c r="G17" s="67"/>
    </row>
    <row r="18" spans="1:7">
      <c r="A18" s="65"/>
      <c r="B18" s="61"/>
      <c r="C18" s="61"/>
      <c r="D18" s="61"/>
      <c r="E18" s="61"/>
      <c r="F18" s="66"/>
      <c r="G18" s="67"/>
    </row>
    <row r="19" spans="1:7">
      <c r="A19" s="65"/>
      <c r="B19" s="61"/>
      <c r="C19" s="61"/>
      <c r="D19" s="61"/>
      <c r="E19" s="61"/>
      <c r="F19" s="66"/>
      <c r="G19" s="67"/>
    </row>
    <row r="20" spans="1:7">
      <c r="A20" s="65"/>
      <c r="B20" s="61"/>
      <c r="C20" s="61"/>
      <c r="D20" s="61"/>
      <c r="E20" s="61"/>
      <c r="F20" s="66"/>
      <c r="G20" s="67"/>
    </row>
    <row r="21" spans="1:7" ht="15.75" thickBot="1">
      <c r="A21" s="68"/>
      <c r="B21" s="69"/>
      <c r="C21" s="69"/>
      <c r="D21" s="69"/>
      <c r="E21" s="69"/>
      <c r="F21" s="70"/>
      <c r="G21" s="71"/>
    </row>
  </sheetData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Statistik</vt:lpstr>
      <vt:lpstr>Druck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</dc:creator>
  <cp:lastModifiedBy>Marco</cp:lastModifiedBy>
  <cp:lastPrinted>2008-03-05T22:07:57Z</cp:lastPrinted>
  <dcterms:created xsi:type="dcterms:W3CDTF">2008-03-05T16:27:31Z</dcterms:created>
  <dcterms:modified xsi:type="dcterms:W3CDTF">2008-03-06T18:32:37Z</dcterms:modified>
</cp:coreProperties>
</file>